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Kalkulatori\"/>
    </mc:Choice>
  </mc:AlternateContent>
  <xr:revisionPtr revIDLastSave="0" documentId="8_{DA639C68-4CCC-4073-9A59-0052DCCB4B7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<sst xmlns="http://schemas.openxmlformats.org/spreadsheetml/2006/main" count="88" uniqueCount="83">
  <si>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</si>
  <si>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</si>
  <si>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</si>
  <si>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</si>
  <si>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</si>
  <si>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</si>
  <si>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</si>
  <si>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</si>
  <si>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</si>
  <si>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</si>
  <si>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</si>
  <si>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</si>
  <si>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</si>
  <si>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</si>
  <si>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</si>
  <si>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</si>
  <si>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</si>
  <si>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</si>
  <si>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</si>
  <si>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</si>
  <si>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</si>
  <si>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</si>
  <si>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</si>
  <si>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</si>
  <si>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</si>
  <si>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</si>
  <si>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</si>
  <si>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</si>
  <si>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</si>
  <si>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</si>
  <si>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</si>
  <si>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</si>
  <si>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</si>
  <si>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</si>
  <si>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</si>
  <si>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</si>
  <si>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</si>
  <si>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</si>
  <si>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</si>
  <si>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</si>
  <si>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</si>
  <si>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</si>
  <si>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</si>
  <si>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</si>
  <si>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</si>
  <si>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</si>
  <si>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</si>
  <si>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</si>
  <si>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</si>
  <si>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</si>
  <si>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</si>
  <si>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</si>
  <si>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</si>
  <si>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</si>
  <si>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</si>
  <si>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</si>
  <si>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</si>
  <si>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</si>
  <si>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</si>
  <si>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</si>
  <si>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</si>
  <si>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</si>
  <si>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</si>
  <si>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</si>
  <si>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</si>
  <si>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</si>
  <si>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</si>
  <si>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</si>
  <si>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</si>
  <si>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</si>
  <si>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</si>
  <si>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</si>
  <si>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</si>
  <si>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</si>
  <si>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</si>
  <si>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</si>
  <si>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</si>
  <si>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</si>
  <si>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</si>
  <si>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polaganje završnog ispita</t>
  </si>
  <si>
    <t>konsultacije</t>
  </si>
  <si>
    <t>Engleski jezik u hemiji</t>
  </si>
  <si>
    <t>Hemija/ Hemija okoline i kontrole kvaliteta  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</si>
</sst>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10" borderId="0" applyNumberFormat="0" applyBorder="0" applyAlignment="0" applyProtection="0"/>
  </cellStyleXfs>
  <cellXfs count="53">
    <xf numFmtId="0" fontId="0" fillId="0" borderId="0" xfId="0"/>
    <xf numFmtId="0" fontId="8" fillId="2" borderId="0" xfId="0" applyFont="1" applyFill="1"/>
    <xf numFmtId="0" fontId="0" fillId="2" borderId="0" xfId="0" applyFill="1"/>
    <xf numFmtId="0" fontId="0" fillId="3" borderId="0" xfId="0" applyFill="1"/>
    <xf numFmtId="0" fontId="8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8" fillId="6" borderId="0" xfId="0" applyNumberFormat="1" applyFont="1" applyFill="1"/>
    <xf numFmtId="10" fontId="8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8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10" fillId="8" borderId="0" xfId="0" applyFont="1" applyFill="1"/>
    <xf numFmtId="0" fontId="10" fillId="0" borderId="0" xfId="0" applyFont="1"/>
    <xf numFmtId="0" fontId="10" fillId="8" borderId="1" xfId="0" applyFont="1" applyFill="1" applyBorder="1"/>
    <xf numFmtId="2" fontId="10" fillId="8" borderId="1" xfId="0" applyNumberFormat="1" applyFont="1" applyFill="1" applyBorder="1"/>
    <xf numFmtId="0" fontId="12" fillId="9" borderId="0" xfId="1" applyFont="1" applyFill="1" applyAlignment="1">
      <alignment horizontal="right"/>
    </xf>
    <xf numFmtId="2" fontId="12" fillId="9" borderId="0" xfId="1" applyNumberFormat="1" applyFont="1" applyFill="1"/>
    <xf numFmtId="0" fontId="12" fillId="9" borderId="0" xfId="1" applyFont="1" applyFill="1"/>
    <xf numFmtId="0" fontId="13" fillId="9" borderId="0" xfId="1" applyFont="1" applyFill="1" applyAlignment="1">
      <alignment horizontal="right"/>
    </xf>
    <xf numFmtId="0" fontId="13" fillId="9" borderId="0" xfId="1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8" fillId="0" borderId="0" xfId="0" applyFont="1" applyAlignment="1">
      <alignment horizontal="center" wrapText="1"/>
    </xf>
    <xf numFmtId="0" fontId="6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7" fillId="4" borderId="0" xfId="0" applyFont="1" applyFill="1" applyAlignment="1">
      <alignment horizontal="left"/>
    </xf>
    <xf numFmtId="0" fontId="12" fillId="9" borderId="0" xfId="0" applyFont="1" applyFill="1" applyAlignment="1">
      <alignment horizontal="left"/>
    </xf>
    <xf numFmtId="0" fontId="8" fillId="6" borderId="0" xfId="0" applyFont="1" applyFill="1" applyAlignment="1">
      <alignment horizontal="left"/>
    </xf>
    <xf numFmtId="0" fontId="8" fillId="6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3" fillId="9" borderId="0" xfId="1" applyFont="1" applyFill="1" applyAlignment="1">
      <alignment horizontal="left"/>
    </xf>
    <xf numFmtId="0" fontId="6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5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7" t="s">
        <v>1</v>
      </c>
      <c r="B6" s="27"/>
      <c r="C6" s="27"/>
      <c r="D6" s="28" t="s">
        <v>82</v>
      </c>
      <c r="E6" s="26"/>
      <c r="F6" s="26"/>
      <c r="G6" s="26"/>
      <c r="H6" s="26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7" t="s">
        <v>2</v>
      </c>
      <c r="B7" s="27"/>
      <c r="C7" s="27"/>
      <c r="D7" s="29" t="s">
        <v>81</v>
      </c>
      <c r="E7" s="26"/>
      <c r="F7" s="26"/>
      <c r="G7" s="26"/>
      <c r="H7" s="26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200</v>
      </c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/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2</v>
      </c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6" t="s">
        <v>79</v>
      </c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40" t="s">
        <v>80</v>
      </c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33.75</v>
      </c>
      <c r="H7" s="5"/>
      <c r="I7" s="6"/>
      <c r="J7" s="5"/>
      <c r="K7" s="7">
        <f>G7/$G$23</f>
        <v>0.41968911917098445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16.666666666666668</v>
      </c>
      <c r="H8" s="5"/>
      <c r="I8" s="6"/>
      <c r="J8" s="5"/>
      <c r="K8" s="7">
        <f t="shared" ref="K8:K22" si="0">G8/$G$23</f>
        <v>0.20725388601036271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0.31088082901554404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2</v>
      </c>
      <c r="H13" s="5"/>
      <c r="I13" s="6"/>
      <c r="J13" s="5"/>
      <c r="K13" s="7">
        <f t="shared" si="0"/>
        <v>2.4870466321243522E-2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2</v>
      </c>
      <c r="H21" s="5"/>
      <c r="I21" s="6"/>
      <c r="J21" s="5"/>
      <c r="K21" s="7">
        <f t="shared" si="0"/>
        <v>2.4870466321243522E-2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1</v>
      </c>
      <c r="H22" s="5"/>
      <c r="I22" s="6"/>
      <c r="J22" s="5"/>
      <c r="K22" s="7">
        <f t="shared" si="0"/>
        <v>1.2435233160621761E-2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80.416666666666671</v>
      </c>
      <c r="H23" s="4"/>
      <c r="I23" s="8"/>
      <c r="J23" s="4"/>
      <c r="K23" s="9">
        <f>SUM(K7:K22)</f>
        <v>1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2.6805555555555558</v>
      </c>
      <c r="I25" s="20" t="s">
        <v>32</v>
      </c>
      <c r="J25" s="21">
        <f>G23/25</f>
        <v>3.2166666666666668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 Hemija okoline i kontrole kvaliteta  </v>
      </c>
    </row>
    <row r="6" spans="1:2">
      <c r="A6" s="18" t="s">
        <v>2</v>
      </c>
      <c r="B6" s="18" t="str">
        <f>Aktivnosti!D7</f>
        <v>Engleski jezik u hemiji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46.666666666666671</v>
      </c>
    </row>
    <row r="9" spans="1:2">
      <c r="A9" s="18" t="s">
        <v>68</v>
      </c>
      <c r="B9" s="19">
        <f>IF(Proračun!G24="OK",B7+B8,"")</f>
        <v>80.416666666666671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AMG_Computers</cp:lastModifiedBy>
  <dcterms:created xsi:type="dcterms:W3CDTF">2006-09-16T00:00:00Z</dcterms:created>
  <dcterms:modified xsi:type="dcterms:W3CDTF">2026-04-29T09:37:22Z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